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an/Desktop/EMBO_Revision/WBSourceData/"/>
    </mc:Choice>
  </mc:AlternateContent>
  <xr:revisionPtr revIDLastSave="0" documentId="8_{5638DF8D-0492-6A4A-9DCE-A244DBD6BFF3}" xr6:coauthVersionLast="47" xr6:coauthVersionMax="47" xr10:uidLastSave="{00000000-0000-0000-0000-000000000000}"/>
  <bookViews>
    <workbookView xWindow="11880" yWindow="6000" windowWidth="27840" windowHeight="16740" xr2:uid="{47636BDB-5E0A-2E4D-A2B8-4382973E3AAC}"/>
  </bookViews>
  <sheets>
    <sheet name="Figure 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J3" i="1"/>
  <c r="O3" i="1"/>
  <c r="E4" i="1"/>
  <c r="F8" i="1" s="1"/>
  <c r="J4" i="1"/>
  <c r="K8" i="1" s="1"/>
  <c r="O4" i="1"/>
  <c r="P8" i="1" s="1"/>
  <c r="E5" i="1"/>
  <c r="J5" i="1"/>
  <c r="K9" i="1" s="1"/>
  <c r="O5" i="1"/>
  <c r="E7" i="1"/>
  <c r="F7" i="1"/>
  <c r="J7" i="1"/>
  <c r="K7" i="1"/>
  <c r="O7" i="1"/>
  <c r="P7" i="1"/>
  <c r="E8" i="1"/>
  <c r="J8" i="1"/>
  <c r="O8" i="1"/>
  <c r="E9" i="1"/>
  <c r="F9" i="1"/>
  <c r="J9" i="1"/>
  <c r="O9" i="1"/>
  <c r="P9" i="1"/>
  <c r="G30" i="1"/>
  <c r="H30" i="1"/>
  <c r="B34" i="1"/>
  <c r="C34" i="1"/>
  <c r="D34" i="1"/>
  <c r="B35" i="1"/>
  <c r="C35" i="1"/>
  <c r="D35" i="1"/>
</calcChain>
</file>

<file path=xl/sharedStrings.xml><?xml version="1.0" encoding="utf-8"?>
<sst xmlns="http://schemas.openxmlformats.org/spreadsheetml/2006/main" count="36" uniqueCount="21">
  <si>
    <t>MLN7243</t>
  </si>
  <si>
    <t>SMCR8KO</t>
  </si>
  <si>
    <t>Parental</t>
  </si>
  <si>
    <t>SD</t>
  </si>
  <si>
    <t>MEAN</t>
  </si>
  <si>
    <t>**</t>
  </si>
  <si>
    <t>****</t>
  </si>
  <si>
    <t>p-value</t>
  </si>
  <si>
    <t>KO/KO+MLN</t>
  </si>
  <si>
    <t>KO/PAR</t>
  </si>
  <si>
    <t>SMCR8 KO+MLN</t>
  </si>
  <si>
    <t>SMCR8 KO</t>
  </si>
  <si>
    <t>Adj density</t>
  </si>
  <si>
    <t>Tubulin</t>
  </si>
  <si>
    <t>Relative</t>
  </si>
  <si>
    <t>Percent</t>
  </si>
  <si>
    <t>Area</t>
  </si>
  <si>
    <t>C9orf72</t>
  </si>
  <si>
    <t>n3</t>
  </si>
  <si>
    <t>n2</t>
  </si>
  <si>
    <t>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</si>
</sst>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514869127597578"/>
          <c:y val="5.0925925925925923E-2"/>
          <c:w val="0.71368922921332079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'Figure 2B'!$B$35:$D$35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2.1121006839187193E-2</c:v>
                  </c:pt>
                  <c:pt idx="2">
                    <c:v>4.3215107582810712E-2</c:v>
                  </c:pt>
                </c:numCache>
              </c:numRef>
            </c:plus>
            <c:minus>
              <c:numRef>
                <c:f>'Figure 2B'!$B$35:$D$35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2.1121006839187193E-2</c:v>
                  </c:pt>
                  <c:pt idx="2">
                    <c:v>4.3215107582810712E-2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2B'!$H$36:$H$38</c:f>
              <c:strCache>
                <c:ptCount val="3"/>
                <c:pt idx="0">
                  <c:v>Parental</c:v>
                </c:pt>
                <c:pt idx="1">
                  <c:v>SMCR8KO</c:v>
                </c:pt>
                <c:pt idx="2">
                  <c:v>MLN7243</c:v>
                </c:pt>
              </c:strCache>
            </c:strRef>
          </c:cat>
          <c:val>
            <c:numRef>
              <c:f>'Figure 2B'!$B$34:$D$34</c:f>
              <c:numCache>
                <c:formatCode>General</c:formatCode>
                <c:ptCount val="3"/>
                <c:pt idx="0">
                  <c:v>1</c:v>
                </c:pt>
                <c:pt idx="1">
                  <c:v>2.9587526038951015E-2</c:v>
                </c:pt>
                <c:pt idx="2">
                  <c:v>0.2621703125555922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40-FD4F-913D-65414A1DC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253904"/>
        <c:axId val="460248656"/>
      </c:barChart>
      <c:catAx>
        <c:axId val="46025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48656"/>
        <c:crosses val="autoZero"/>
        <c:auto val="1"/>
        <c:lblAlgn val="ctr"/>
        <c:lblOffset val="100"/>
        <c:noMultiLvlLbl val="0"/>
      </c:catAx>
      <c:valAx>
        <c:axId val="460248656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C9orf72 protein levels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025390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iff"/><Relationship Id="rId7" Type="http://schemas.openxmlformats.org/officeDocument/2006/relationships/image" Target="../media/image6.tiff"/><Relationship Id="rId2" Type="http://schemas.openxmlformats.org/officeDocument/2006/relationships/image" Target="../media/image1.tiff"/><Relationship Id="rId1" Type="http://schemas.openxmlformats.org/officeDocument/2006/relationships/chart" Target="../charts/chart1.xml"/><Relationship Id="rId6" Type="http://schemas.openxmlformats.org/officeDocument/2006/relationships/image" Target="../media/image5.tiff"/><Relationship Id="rId5" Type="http://schemas.openxmlformats.org/officeDocument/2006/relationships/image" Target="../media/image4.tiff"/><Relationship Id="rId4" Type="http://schemas.openxmlformats.org/officeDocument/2006/relationships/image" Target="../media/image3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7940</xdr:colOff>
      <xdr:row>28</xdr:row>
      <xdr:rowOff>7938</xdr:rowOff>
    </xdr:from>
    <xdr:to>
      <xdr:col>12</xdr:col>
      <xdr:colOff>411799</xdr:colOff>
      <xdr:row>40</xdr:row>
      <xdr:rowOff>15876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C7372AE-751D-884D-8BE9-218B14CAF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9</xdr:row>
      <xdr:rowOff>7013</xdr:rowOff>
    </xdr:from>
    <xdr:to>
      <xdr:col>3</xdr:col>
      <xdr:colOff>743712</xdr:colOff>
      <xdr:row>22</xdr:row>
      <xdr:rowOff>142874</xdr:rowOff>
    </xdr:to>
    <xdr:grpSp>
      <xdr:nvGrpSpPr>
        <xdr:cNvPr id="3" name="Group 38">
          <a:extLst>
            <a:ext uri="{FF2B5EF4-FFF2-40B4-BE49-F238E27FC236}">
              <a16:creationId xmlns:a16="http://schemas.microsoft.com/office/drawing/2014/main" id="{C9009F2F-7CA7-254C-B3AD-D4A25C57F6A6}"/>
            </a:ext>
          </a:extLst>
        </xdr:cNvPr>
        <xdr:cNvGrpSpPr/>
      </xdr:nvGrpSpPr>
      <xdr:grpSpPr>
        <a:xfrm>
          <a:off x="1868714" y="1803156"/>
          <a:ext cx="1578284" cy="2730289"/>
          <a:chOff x="1723571" y="1639870"/>
          <a:chExt cx="1505712" cy="2494433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F54374CB-A054-0BB8-9DE0-6121B41909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3571" y="2721429"/>
            <a:ext cx="1505712" cy="1200912"/>
          </a:xfrm>
          <a:prstGeom prst="rect">
            <a:avLst/>
          </a:prstGeom>
        </xdr:spPr>
      </xdr:pic>
      <xdr:sp macro="" textlink="">
        <xdr:nvSpPr>
          <xdr:cNvPr id="5" name="TextBox 8">
            <a:extLst>
              <a:ext uri="{FF2B5EF4-FFF2-40B4-BE49-F238E27FC236}">
                <a16:creationId xmlns:a16="http://schemas.microsoft.com/office/drawing/2014/main" id="{80CDEACF-49EE-DE58-BAD4-CD53E9A80FC7}"/>
              </a:ext>
            </a:extLst>
          </xdr:cNvPr>
          <xdr:cNvSpPr txBox="1"/>
        </xdr:nvSpPr>
        <xdr:spPr>
          <a:xfrm rot="18577944">
            <a:off x="2481714" y="2346066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6" name="TextBox 9">
            <a:extLst>
              <a:ext uri="{FF2B5EF4-FFF2-40B4-BE49-F238E27FC236}">
                <a16:creationId xmlns:a16="http://schemas.microsoft.com/office/drawing/2014/main" id="{76743117-C6F8-AC87-F159-82FF988CFBFF}"/>
              </a:ext>
            </a:extLst>
          </xdr:cNvPr>
          <xdr:cNvSpPr txBox="1"/>
        </xdr:nvSpPr>
        <xdr:spPr>
          <a:xfrm rot="18577944">
            <a:off x="2163609" y="2125036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7" name="TextBox 10">
            <a:extLst>
              <a:ext uri="{FF2B5EF4-FFF2-40B4-BE49-F238E27FC236}">
                <a16:creationId xmlns:a16="http://schemas.microsoft.com/office/drawing/2014/main" id="{4AA835FE-03D3-8426-8FD7-52CEAA911A58}"/>
              </a:ext>
            </a:extLst>
          </xdr:cNvPr>
          <xdr:cNvSpPr txBox="1"/>
        </xdr:nvSpPr>
        <xdr:spPr>
          <a:xfrm rot="18577944">
            <a:off x="1874382" y="2306376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8" name="TextBox 26">
            <a:extLst>
              <a:ext uri="{FF2B5EF4-FFF2-40B4-BE49-F238E27FC236}">
                <a16:creationId xmlns:a16="http://schemas.microsoft.com/office/drawing/2014/main" id="{1612517B-AAC2-B14B-0DCA-653C547D5E45}"/>
              </a:ext>
            </a:extLst>
          </xdr:cNvPr>
          <xdr:cNvSpPr txBox="1"/>
        </xdr:nvSpPr>
        <xdr:spPr>
          <a:xfrm>
            <a:off x="1968500" y="3937000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n1</a:t>
            </a:r>
          </a:p>
        </xdr:txBody>
      </xdr:sp>
      <xdr:sp macro="" textlink="">
        <xdr:nvSpPr>
          <xdr:cNvPr id="9" name="Rectangle 32">
            <a:extLst>
              <a:ext uri="{FF2B5EF4-FFF2-40B4-BE49-F238E27FC236}">
                <a16:creationId xmlns:a16="http://schemas.microsoft.com/office/drawing/2014/main" id="{7426EB40-30B7-B858-7BC5-0144904448E5}"/>
              </a:ext>
            </a:extLst>
          </xdr:cNvPr>
          <xdr:cNvSpPr/>
        </xdr:nvSpPr>
        <xdr:spPr>
          <a:xfrm>
            <a:off x="2004786" y="3392714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3</xdr:col>
      <xdr:colOff>816429</xdr:colOff>
      <xdr:row>9</xdr:row>
      <xdr:rowOff>14271</xdr:rowOff>
    </xdr:from>
    <xdr:to>
      <xdr:col>5</xdr:col>
      <xdr:colOff>549874</xdr:colOff>
      <xdr:row>22</xdr:row>
      <xdr:rowOff>177346</xdr:rowOff>
    </xdr:to>
    <xdr:grpSp>
      <xdr:nvGrpSpPr>
        <xdr:cNvPr id="10" name="Group 39">
          <a:extLst>
            <a:ext uri="{FF2B5EF4-FFF2-40B4-BE49-F238E27FC236}">
              <a16:creationId xmlns:a16="http://schemas.microsoft.com/office/drawing/2014/main" id="{3853623C-3819-474B-9539-EB141480FD00}"/>
            </a:ext>
          </a:extLst>
        </xdr:cNvPr>
        <xdr:cNvGrpSpPr/>
      </xdr:nvGrpSpPr>
      <xdr:grpSpPr>
        <a:xfrm>
          <a:off x="3519715" y="1810414"/>
          <a:ext cx="1620302" cy="2757503"/>
          <a:chOff x="3302000" y="1647128"/>
          <a:chExt cx="1466088" cy="2521647"/>
        </a:xfrm>
      </xdr:grpSpPr>
      <xdr:pic>
        <xdr:nvPicPr>
          <xdr:cNvPr id="11" name="Picture 2">
            <a:extLst>
              <a:ext uri="{FF2B5EF4-FFF2-40B4-BE49-F238E27FC236}">
                <a16:creationId xmlns:a16="http://schemas.microsoft.com/office/drawing/2014/main" id="{13692124-20A5-D727-60EB-30EB182DFA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02000" y="2721429"/>
            <a:ext cx="1466088" cy="1213104"/>
          </a:xfrm>
          <a:prstGeom prst="rect">
            <a:avLst/>
          </a:prstGeom>
        </xdr:spPr>
      </xdr:pic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C3D55BBE-235B-8E10-BF05-ECC2BE3D3A39}"/>
              </a:ext>
            </a:extLst>
          </xdr:cNvPr>
          <xdr:cNvSpPr txBox="1"/>
        </xdr:nvSpPr>
        <xdr:spPr>
          <a:xfrm rot="18577944">
            <a:off x="3994828" y="2353324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D12D2AD-B43C-244F-C4F6-2780C6A4FEEC}"/>
              </a:ext>
            </a:extLst>
          </xdr:cNvPr>
          <xdr:cNvSpPr txBox="1"/>
        </xdr:nvSpPr>
        <xdr:spPr>
          <a:xfrm rot="18577944">
            <a:off x="3676723" y="2132294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A2343437-094E-0857-4B25-86A495B1F970}"/>
              </a:ext>
            </a:extLst>
          </xdr:cNvPr>
          <xdr:cNvSpPr txBox="1"/>
        </xdr:nvSpPr>
        <xdr:spPr>
          <a:xfrm rot="18577944">
            <a:off x="3387496" y="2313634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15" name="TextBox 29">
            <a:extLst>
              <a:ext uri="{FF2B5EF4-FFF2-40B4-BE49-F238E27FC236}">
                <a16:creationId xmlns:a16="http://schemas.microsoft.com/office/drawing/2014/main" id="{4A8E24B6-10EB-DEAA-5A2F-BB262493C581}"/>
              </a:ext>
            </a:extLst>
          </xdr:cNvPr>
          <xdr:cNvSpPr txBox="1"/>
        </xdr:nvSpPr>
        <xdr:spPr>
          <a:xfrm>
            <a:off x="3554186" y="3971472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n1</a:t>
            </a:r>
          </a:p>
        </xdr:txBody>
      </xdr:sp>
      <xdr:sp macro="" textlink="">
        <xdr:nvSpPr>
          <xdr:cNvPr id="16" name="Rectangle 33">
            <a:extLst>
              <a:ext uri="{FF2B5EF4-FFF2-40B4-BE49-F238E27FC236}">
                <a16:creationId xmlns:a16="http://schemas.microsoft.com/office/drawing/2014/main" id="{8705042A-F222-0201-B4D7-081C1156FEA5}"/>
              </a:ext>
            </a:extLst>
          </xdr:cNvPr>
          <xdr:cNvSpPr/>
        </xdr:nvSpPr>
        <xdr:spPr>
          <a:xfrm>
            <a:off x="3517900" y="3318328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7</xdr:col>
      <xdr:colOff>9072</xdr:colOff>
      <xdr:row>9</xdr:row>
      <xdr:rowOff>21528</xdr:rowOff>
    </xdr:from>
    <xdr:to>
      <xdr:col>8</xdr:col>
      <xdr:colOff>793932</xdr:colOff>
      <xdr:row>23</xdr:row>
      <xdr:rowOff>159203</xdr:rowOff>
    </xdr:to>
    <xdr:grpSp>
      <xdr:nvGrpSpPr>
        <xdr:cNvPr id="17" name="Group 40">
          <a:extLst>
            <a:ext uri="{FF2B5EF4-FFF2-40B4-BE49-F238E27FC236}">
              <a16:creationId xmlns:a16="http://schemas.microsoft.com/office/drawing/2014/main" id="{5306CD4F-1009-B24F-B926-404D21988D9E}"/>
            </a:ext>
          </a:extLst>
        </xdr:cNvPr>
        <xdr:cNvGrpSpPr/>
      </xdr:nvGrpSpPr>
      <xdr:grpSpPr>
        <a:xfrm>
          <a:off x="6340929" y="1817671"/>
          <a:ext cx="1619432" cy="2931675"/>
          <a:chOff x="5823858" y="1654385"/>
          <a:chExt cx="1546860" cy="2677675"/>
        </a:xfrm>
      </xdr:grpSpPr>
      <xdr:pic>
        <xdr:nvPicPr>
          <xdr:cNvPr id="18" name="Picture 4">
            <a:extLst>
              <a:ext uri="{FF2B5EF4-FFF2-40B4-BE49-F238E27FC236}">
                <a16:creationId xmlns:a16="http://schemas.microsoft.com/office/drawing/2014/main" id="{5C48354D-C84E-F840-D3AB-93F4ED4B68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23858" y="2721428"/>
            <a:ext cx="1546860" cy="1388364"/>
          </a:xfrm>
          <a:prstGeom prst="rect">
            <a:avLst/>
          </a:prstGeom>
        </xdr:spPr>
      </xdr:pic>
      <xdr:sp macro="" textlink="">
        <xdr:nvSpPr>
          <xdr:cNvPr id="19" name="TextBox 14">
            <a:extLst>
              <a:ext uri="{FF2B5EF4-FFF2-40B4-BE49-F238E27FC236}">
                <a16:creationId xmlns:a16="http://schemas.microsoft.com/office/drawing/2014/main" id="{4B444307-52A7-09F5-4EB5-340E872DF5C2}"/>
              </a:ext>
            </a:extLst>
          </xdr:cNvPr>
          <xdr:cNvSpPr txBox="1"/>
        </xdr:nvSpPr>
        <xdr:spPr>
          <a:xfrm rot="18577944">
            <a:off x="6569298" y="2360581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20" name="TextBox 15">
            <a:extLst>
              <a:ext uri="{FF2B5EF4-FFF2-40B4-BE49-F238E27FC236}">
                <a16:creationId xmlns:a16="http://schemas.microsoft.com/office/drawing/2014/main" id="{DC67D67A-20B8-222A-80BC-4F9256245586}"/>
              </a:ext>
            </a:extLst>
          </xdr:cNvPr>
          <xdr:cNvSpPr txBox="1"/>
        </xdr:nvSpPr>
        <xdr:spPr>
          <a:xfrm rot="18577944">
            <a:off x="6251193" y="2139551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21" name="TextBox 16">
            <a:extLst>
              <a:ext uri="{FF2B5EF4-FFF2-40B4-BE49-F238E27FC236}">
                <a16:creationId xmlns:a16="http://schemas.microsoft.com/office/drawing/2014/main" id="{990837CB-D321-2868-A570-DE013AF3E4EF}"/>
              </a:ext>
            </a:extLst>
          </xdr:cNvPr>
          <xdr:cNvSpPr txBox="1"/>
        </xdr:nvSpPr>
        <xdr:spPr>
          <a:xfrm rot="18577944">
            <a:off x="5961966" y="2320891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22" name="TextBox 27">
            <a:extLst>
              <a:ext uri="{FF2B5EF4-FFF2-40B4-BE49-F238E27FC236}">
                <a16:creationId xmlns:a16="http://schemas.microsoft.com/office/drawing/2014/main" id="{2BDA8797-8B21-C339-DF4B-F2837468E683}"/>
              </a:ext>
            </a:extLst>
          </xdr:cNvPr>
          <xdr:cNvSpPr txBox="1"/>
        </xdr:nvSpPr>
        <xdr:spPr>
          <a:xfrm>
            <a:off x="6121400" y="4134757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n2</a:t>
            </a:r>
          </a:p>
        </xdr:txBody>
      </xdr:sp>
      <xdr:sp macro="" textlink="">
        <xdr:nvSpPr>
          <xdr:cNvPr id="23" name="Rectangle 34">
            <a:extLst>
              <a:ext uri="{FF2B5EF4-FFF2-40B4-BE49-F238E27FC236}">
                <a16:creationId xmlns:a16="http://schemas.microsoft.com/office/drawing/2014/main" id="{578E5DD9-13EB-E09B-8EDD-480CDC6A8F58}"/>
              </a:ext>
            </a:extLst>
          </xdr:cNvPr>
          <xdr:cNvSpPr/>
        </xdr:nvSpPr>
        <xdr:spPr>
          <a:xfrm>
            <a:off x="6092372" y="3389085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9</xdr:col>
      <xdr:colOff>45358</xdr:colOff>
      <xdr:row>9</xdr:row>
      <xdr:rowOff>28785</xdr:rowOff>
    </xdr:from>
    <xdr:to>
      <xdr:col>11</xdr:col>
      <xdr:colOff>22498</xdr:colOff>
      <xdr:row>23</xdr:row>
      <xdr:rowOff>12248</xdr:rowOff>
    </xdr:to>
    <xdr:grpSp>
      <xdr:nvGrpSpPr>
        <xdr:cNvPr id="24" name="Group 41">
          <a:extLst>
            <a:ext uri="{FF2B5EF4-FFF2-40B4-BE49-F238E27FC236}">
              <a16:creationId xmlns:a16="http://schemas.microsoft.com/office/drawing/2014/main" id="{C527E8CE-F11C-4645-979A-0240ADF49303}"/>
            </a:ext>
          </a:extLst>
        </xdr:cNvPr>
        <xdr:cNvGrpSpPr/>
      </xdr:nvGrpSpPr>
      <xdr:grpSpPr>
        <a:xfrm>
          <a:off x="8118929" y="1824928"/>
          <a:ext cx="1646283" cy="2777463"/>
          <a:chOff x="7456715" y="1661642"/>
          <a:chExt cx="1501140" cy="2523463"/>
        </a:xfrm>
      </xdr:grpSpPr>
      <xdr:pic>
        <xdr:nvPicPr>
          <xdr:cNvPr id="25" name="Picture 5">
            <a:extLst>
              <a:ext uri="{FF2B5EF4-FFF2-40B4-BE49-F238E27FC236}">
                <a16:creationId xmlns:a16="http://schemas.microsoft.com/office/drawing/2014/main" id="{2DE17BAD-AC0B-6AA0-FA4F-7F05D966E7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56715" y="2721429"/>
            <a:ext cx="1501140" cy="1251204"/>
          </a:xfrm>
          <a:prstGeom prst="rect">
            <a:avLst/>
          </a:prstGeom>
        </xdr:spPr>
      </xdr:pic>
      <xdr:sp macro="" textlink="">
        <xdr:nvSpPr>
          <xdr:cNvPr id="26" name="TextBox 17">
            <a:extLst>
              <a:ext uri="{FF2B5EF4-FFF2-40B4-BE49-F238E27FC236}">
                <a16:creationId xmlns:a16="http://schemas.microsoft.com/office/drawing/2014/main" id="{72DCBA11-D757-1CB7-D94D-A78921859E9F}"/>
              </a:ext>
            </a:extLst>
          </xdr:cNvPr>
          <xdr:cNvSpPr txBox="1"/>
        </xdr:nvSpPr>
        <xdr:spPr>
          <a:xfrm rot="18577944">
            <a:off x="8154983" y="236783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27" name="TextBox 18">
            <a:extLst>
              <a:ext uri="{FF2B5EF4-FFF2-40B4-BE49-F238E27FC236}">
                <a16:creationId xmlns:a16="http://schemas.microsoft.com/office/drawing/2014/main" id="{D499C07D-0007-3856-A4AC-E1A48D3949B0}"/>
              </a:ext>
            </a:extLst>
          </xdr:cNvPr>
          <xdr:cNvSpPr txBox="1"/>
        </xdr:nvSpPr>
        <xdr:spPr>
          <a:xfrm rot="18577944">
            <a:off x="7836878" y="2146808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28" name="TextBox 19">
            <a:extLst>
              <a:ext uri="{FF2B5EF4-FFF2-40B4-BE49-F238E27FC236}">
                <a16:creationId xmlns:a16="http://schemas.microsoft.com/office/drawing/2014/main" id="{8162AC55-8289-5D28-3125-2F5A8D5D15EB}"/>
              </a:ext>
            </a:extLst>
          </xdr:cNvPr>
          <xdr:cNvSpPr txBox="1"/>
        </xdr:nvSpPr>
        <xdr:spPr>
          <a:xfrm rot="18577944">
            <a:off x="7547651" y="232814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29" name="TextBox 30">
            <a:extLst>
              <a:ext uri="{FF2B5EF4-FFF2-40B4-BE49-F238E27FC236}">
                <a16:creationId xmlns:a16="http://schemas.microsoft.com/office/drawing/2014/main" id="{7A504575-63D2-8546-5C6E-B59C61120828}"/>
              </a:ext>
            </a:extLst>
          </xdr:cNvPr>
          <xdr:cNvSpPr txBox="1"/>
        </xdr:nvSpPr>
        <xdr:spPr>
          <a:xfrm>
            <a:off x="7688943" y="3987802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n2</a:t>
            </a:r>
          </a:p>
        </xdr:txBody>
      </xdr:sp>
      <xdr:sp macro="" textlink="">
        <xdr:nvSpPr>
          <xdr:cNvPr id="30" name="Rectangle 35">
            <a:extLst>
              <a:ext uri="{FF2B5EF4-FFF2-40B4-BE49-F238E27FC236}">
                <a16:creationId xmlns:a16="http://schemas.microsoft.com/office/drawing/2014/main" id="{57B8E143-C4A7-2934-1C5C-27A715EEA945}"/>
              </a:ext>
            </a:extLst>
          </xdr:cNvPr>
          <xdr:cNvSpPr/>
        </xdr:nvSpPr>
        <xdr:spPr>
          <a:xfrm>
            <a:off x="7696201" y="3360056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12</xdr:col>
      <xdr:colOff>9071</xdr:colOff>
      <xdr:row>9</xdr:row>
      <xdr:rowOff>26970</xdr:rowOff>
    </xdr:from>
    <xdr:to>
      <xdr:col>14</xdr:col>
      <xdr:colOff>45647</xdr:colOff>
      <xdr:row>24</xdr:row>
      <xdr:rowOff>93888</xdr:rowOff>
    </xdr:to>
    <xdr:grpSp>
      <xdr:nvGrpSpPr>
        <xdr:cNvPr id="31" name="Group 42">
          <a:extLst>
            <a:ext uri="{FF2B5EF4-FFF2-40B4-BE49-F238E27FC236}">
              <a16:creationId xmlns:a16="http://schemas.microsoft.com/office/drawing/2014/main" id="{BE838F37-F103-7C42-9DD2-B8962A92AECA}"/>
            </a:ext>
          </a:extLst>
        </xdr:cNvPr>
        <xdr:cNvGrpSpPr/>
      </xdr:nvGrpSpPr>
      <xdr:grpSpPr>
        <a:xfrm>
          <a:off x="10586357" y="1823113"/>
          <a:ext cx="1705719" cy="3060489"/>
          <a:chOff x="9706428" y="1659827"/>
          <a:chExt cx="1560576" cy="2788347"/>
        </a:xfrm>
      </xdr:grpSpPr>
      <xdr:pic>
        <xdr:nvPicPr>
          <xdr:cNvPr id="32" name="Picture 6">
            <a:extLst>
              <a:ext uri="{FF2B5EF4-FFF2-40B4-BE49-F238E27FC236}">
                <a16:creationId xmlns:a16="http://schemas.microsoft.com/office/drawing/2014/main" id="{A863FD52-AF46-DB1C-9AFA-5A310A8A4C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06428" y="2730500"/>
            <a:ext cx="1560576" cy="1505712"/>
          </a:xfrm>
          <a:prstGeom prst="rect">
            <a:avLst/>
          </a:prstGeom>
        </xdr:spPr>
      </xdr:pic>
      <xdr:sp macro="" textlink="">
        <xdr:nvSpPr>
          <xdr:cNvPr id="33" name="TextBox 20">
            <a:extLst>
              <a:ext uri="{FF2B5EF4-FFF2-40B4-BE49-F238E27FC236}">
                <a16:creationId xmlns:a16="http://schemas.microsoft.com/office/drawing/2014/main" id="{08A9B822-0476-F372-9796-6E688D5E1DCD}"/>
              </a:ext>
            </a:extLst>
          </xdr:cNvPr>
          <xdr:cNvSpPr txBox="1"/>
        </xdr:nvSpPr>
        <xdr:spPr>
          <a:xfrm rot="18577944">
            <a:off x="10393811" y="2366023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34" name="TextBox 21">
            <a:extLst>
              <a:ext uri="{FF2B5EF4-FFF2-40B4-BE49-F238E27FC236}">
                <a16:creationId xmlns:a16="http://schemas.microsoft.com/office/drawing/2014/main" id="{9648E130-C9E5-68A9-8650-5E41783D6584}"/>
              </a:ext>
            </a:extLst>
          </xdr:cNvPr>
          <xdr:cNvSpPr txBox="1"/>
        </xdr:nvSpPr>
        <xdr:spPr>
          <a:xfrm rot="18577944">
            <a:off x="10075706" y="2144993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35" name="TextBox 22">
            <a:extLst>
              <a:ext uri="{FF2B5EF4-FFF2-40B4-BE49-F238E27FC236}">
                <a16:creationId xmlns:a16="http://schemas.microsoft.com/office/drawing/2014/main" id="{8757A489-0FB7-ADBF-F1C0-05B4060731F7}"/>
              </a:ext>
            </a:extLst>
          </xdr:cNvPr>
          <xdr:cNvSpPr txBox="1"/>
        </xdr:nvSpPr>
        <xdr:spPr>
          <a:xfrm rot="18577944">
            <a:off x="9786479" y="2326333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36" name="TextBox 28">
            <a:extLst>
              <a:ext uri="{FF2B5EF4-FFF2-40B4-BE49-F238E27FC236}">
                <a16:creationId xmlns:a16="http://schemas.microsoft.com/office/drawing/2014/main" id="{4C035CBF-C33E-7F2B-8884-FCD52105CF5C}"/>
              </a:ext>
            </a:extLst>
          </xdr:cNvPr>
          <xdr:cNvSpPr txBox="1"/>
        </xdr:nvSpPr>
        <xdr:spPr>
          <a:xfrm>
            <a:off x="9974943" y="4250871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C9orf72 n3</a:t>
            </a: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8D0D86E9-9004-B05A-A621-97E5F8F8B20B}"/>
              </a:ext>
            </a:extLst>
          </xdr:cNvPr>
          <xdr:cNvSpPr/>
        </xdr:nvSpPr>
        <xdr:spPr>
          <a:xfrm>
            <a:off x="9916887" y="3485242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14</xdr:col>
      <xdr:colOff>127000</xdr:colOff>
      <xdr:row>9</xdr:row>
      <xdr:rowOff>25155</xdr:rowOff>
    </xdr:from>
    <xdr:to>
      <xdr:col>16</xdr:col>
      <xdr:colOff>230632</xdr:colOff>
      <xdr:row>23</xdr:row>
      <xdr:rowOff>10432</xdr:rowOff>
    </xdr:to>
    <xdr:grpSp>
      <xdr:nvGrpSpPr>
        <xdr:cNvPr id="38" name="Group 44">
          <a:extLst>
            <a:ext uri="{FF2B5EF4-FFF2-40B4-BE49-F238E27FC236}">
              <a16:creationId xmlns:a16="http://schemas.microsoft.com/office/drawing/2014/main" id="{35D1109F-FBF0-9145-9610-C029CB181B90}"/>
            </a:ext>
          </a:extLst>
        </xdr:cNvPr>
        <xdr:cNvGrpSpPr/>
      </xdr:nvGrpSpPr>
      <xdr:grpSpPr>
        <a:xfrm>
          <a:off x="12373429" y="1821298"/>
          <a:ext cx="1772774" cy="2779277"/>
          <a:chOff x="11348357" y="1658012"/>
          <a:chExt cx="1627632" cy="2525277"/>
        </a:xfrm>
      </xdr:grpSpPr>
      <xdr:pic>
        <xdr:nvPicPr>
          <xdr:cNvPr id="39" name="Picture 7">
            <a:extLst>
              <a:ext uri="{FF2B5EF4-FFF2-40B4-BE49-F238E27FC236}">
                <a16:creationId xmlns:a16="http://schemas.microsoft.com/office/drawing/2014/main" id="{A6CFEA0F-0836-926D-EB86-F59EC926F8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348357" y="2721428"/>
            <a:ext cx="1627632" cy="1245108"/>
          </a:xfrm>
          <a:prstGeom prst="rect">
            <a:avLst/>
          </a:prstGeom>
        </xdr:spPr>
      </xdr:pic>
      <xdr:sp macro="" textlink="">
        <xdr:nvSpPr>
          <xdr:cNvPr id="40" name="TextBox 23">
            <a:extLst>
              <a:ext uri="{FF2B5EF4-FFF2-40B4-BE49-F238E27FC236}">
                <a16:creationId xmlns:a16="http://schemas.microsoft.com/office/drawing/2014/main" id="{9C3AD92D-6E79-5E5F-98BF-9095A44A7FA8}"/>
              </a:ext>
            </a:extLst>
          </xdr:cNvPr>
          <xdr:cNvSpPr txBox="1"/>
        </xdr:nvSpPr>
        <xdr:spPr>
          <a:xfrm rot="18577944">
            <a:off x="11979498" y="236420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Parental</a:t>
            </a:r>
          </a:p>
        </xdr:txBody>
      </xdr:sp>
      <xdr:sp macro="" textlink="">
        <xdr:nvSpPr>
          <xdr:cNvPr id="41" name="TextBox 24">
            <a:extLst>
              <a:ext uri="{FF2B5EF4-FFF2-40B4-BE49-F238E27FC236}">
                <a16:creationId xmlns:a16="http://schemas.microsoft.com/office/drawing/2014/main" id="{680659BA-BD19-C18E-8BE1-74F8C004CC8E}"/>
              </a:ext>
            </a:extLst>
          </xdr:cNvPr>
          <xdr:cNvSpPr txBox="1"/>
        </xdr:nvSpPr>
        <xdr:spPr>
          <a:xfrm rot="18577944">
            <a:off x="11661393" y="2143178"/>
            <a:ext cx="1240774" cy="27044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</a:t>
            </a:r>
            <a:r>
              <a:rPr lang="de-DE" sz="1200" b="1" baseline="0"/>
              <a:t> KO+MLN</a:t>
            </a:r>
            <a:endParaRPr lang="de-DE" sz="1200" b="1"/>
          </a:p>
        </xdr:txBody>
      </xdr:sp>
      <xdr:sp macro="" textlink="">
        <xdr:nvSpPr>
          <xdr:cNvPr id="42" name="TextBox 25">
            <a:extLst>
              <a:ext uri="{FF2B5EF4-FFF2-40B4-BE49-F238E27FC236}">
                <a16:creationId xmlns:a16="http://schemas.microsoft.com/office/drawing/2014/main" id="{CF395DF7-EE6A-61B5-C71A-497EDB1A2437}"/>
              </a:ext>
            </a:extLst>
          </xdr:cNvPr>
          <xdr:cNvSpPr txBox="1"/>
        </xdr:nvSpPr>
        <xdr:spPr>
          <a:xfrm rot="18577944">
            <a:off x="11372166" y="2324518"/>
            <a:ext cx="930956" cy="1984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SMCR8 KO</a:t>
            </a:r>
          </a:p>
        </xdr:txBody>
      </xdr:sp>
      <xdr:sp macro="" textlink="">
        <xdr:nvSpPr>
          <xdr:cNvPr id="43" name="TextBox 31">
            <a:extLst>
              <a:ext uri="{FF2B5EF4-FFF2-40B4-BE49-F238E27FC236}">
                <a16:creationId xmlns:a16="http://schemas.microsoft.com/office/drawing/2014/main" id="{2C60C2E1-4019-6195-CC91-A5A096B55A66}"/>
              </a:ext>
            </a:extLst>
          </xdr:cNvPr>
          <xdr:cNvSpPr txBox="1"/>
        </xdr:nvSpPr>
        <xdr:spPr>
          <a:xfrm>
            <a:off x="11669486" y="3985986"/>
            <a:ext cx="934357" cy="19730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de-DE" sz="1200" b="1"/>
              <a:t>tubulin n3</a:t>
            </a:r>
          </a:p>
        </xdr:txBody>
      </xdr:sp>
      <xdr:sp macro="" textlink="">
        <xdr:nvSpPr>
          <xdr:cNvPr id="44" name="Rectangle 37">
            <a:extLst>
              <a:ext uri="{FF2B5EF4-FFF2-40B4-BE49-F238E27FC236}">
                <a16:creationId xmlns:a16="http://schemas.microsoft.com/office/drawing/2014/main" id="{961954F8-30F6-F621-2479-4C4F6126D070}"/>
              </a:ext>
            </a:extLst>
          </xdr:cNvPr>
          <xdr:cNvSpPr/>
        </xdr:nvSpPr>
        <xdr:spPr>
          <a:xfrm>
            <a:off x="11566072" y="3383642"/>
            <a:ext cx="927302" cy="255611"/>
          </a:xfrm>
          <a:prstGeom prst="rect">
            <a:avLst/>
          </a:prstGeom>
          <a:noFill/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F0570-E30B-2246-B899-0020FF3D5130}">
  <dimension ref="A1:P38"/>
  <sheetViews>
    <sheetView tabSelected="1" zoomScale="70" zoomScaleNormal="70" workbookViewId="0">
      <selection activeCell="T14" sqref="T14"/>
    </sheetView>
  </sheetViews>
  <sheetFormatPr baseColWidth="10" defaultColWidth="10.83203125" defaultRowHeight="15" x14ac:dyDescent="0.2"/>
  <cols>
    <col min="2" max="2" width="13.6640625" customWidth="1"/>
    <col min="4" max="4" width="13.83203125" customWidth="1"/>
    <col min="7" max="7" width="12" bestFit="1" customWidth="1"/>
    <col min="9" max="9" width="12" bestFit="1" customWidth="1"/>
  </cols>
  <sheetData>
    <row r="1" spans="1:16" s="3" customFormat="1" x14ac:dyDescent="0.2">
      <c r="C1" s="3" t="s">
        <v>20</v>
      </c>
      <c r="H1" s="3" t="s">
        <v>19</v>
      </c>
      <c r="M1" s="3" t="s">
        <v>18</v>
      </c>
    </row>
    <row r="2" spans="1:16" s="3" customFormat="1" x14ac:dyDescent="0.2">
      <c r="A2" s="3" t="s">
        <v>17</v>
      </c>
      <c r="C2" s="3" t="s">
        <v>16</v>
      </c>
      <c r="D2" s="3" t="s">
        <v>15</v>
      </c>
      <c r="E2" s="3" t="s">
        <v>14</v>
      </c>
      <c r="H2" s="3" t="s">
        <v>16</v>
      </c>
      <c r="I2" s="3" t="s">
        <v>15</v>
      </c>
      <c r="J2" s="3" t="s">
        <v>14</v>
      </c>
      <c r="M2" s="3" t="s">
        <v>16</v>
      </c>
      <c r="N2" s="3" t="s">
        <v>15</v>
      </c>
      <c r="O2" s="3" t="s">
        <v>14</v>
      </c>
    </row>
    <row r="3" spans="1:16" x14ac:dyDescent="0.2">
      <c r="B3" s="1" t="s">
        <v>11</v>
      </c>
      <c r="C3">
        <v>1606.4259999999999</v>
      </c>
      <c r="D3">
        <v>3.944</v>
      </c>
      <c r="E3">
        <f>D3/D5</f>
        <v>9.7604434765392989E-2</v>
      </c>
      <c r="H3">
        <v>213.84899999999999</v>
      </c>
      <c r="I3">
        <v>0.52800000000000002</v>
      </c>
      <c r="J3">
        <f>I3/I5</f>
        <v>1.1649200220628791E-2</v>
      </c>
      <c r="M3">
        <v>206.19200000000001</v>
      </c>
      <c r="N3">
        <v>0.69399999999999995</v>
      </c>
      <c r="O3">
        <f>N3/N5</f>
        <v>1.7130726698262242E-2</v>
      </c>
    </row>
    <row r="4" spans="1:16" x14ac:dyDescent="0.2">
      <c r="B4" s="1" t="s">
        <v>10</v>
      </c>
      <c r="C4">
        <v>5329.9830000000002</v>
      </c>
      <c r="D4">
        <v>13.087</v>
      </c>
      <c r="E4">
        <f>D4/D5</f>
        <v>0.32387151059196195</v>
      </c>
      <c r="H4">
        <v>4867.5389999999998</v>
      </c>
      <c r="I4">
        <v>12.02</v>
      </c>
      <c r="J4">
        <f>I4/I5</f>
        <v>0.2651958080529509</v>
      </c>
      <c r="M4">
        <v>3875.933</v>
      </c>
      <c r="N4">
        <v>13.042</v>
      </c>
      <c r="O4">
        <f>N4/N5</f>
        <v>0.32192930489731436</v>
      </c>
    </row>
    <row r="5" spans="1:16" x14ac:dyDescent="0.2">
      <c r="B5" s="1" t="s">
        <v>2</v>
      </c>
      <c r="C5">
        <v>16456.923999999999</v>
      </c>
      <c r="D5">
        <v>40.408000000000001</v>
      </c>
      <c r="E5">
        <f>D5/D5</f>
        <v>1</v>
      </c>
      <c r="H5">
        <v>18353.844000000001</v>
      </c>
      <c r="I5">
        <v>45.325000000000003</v>
      </c>
      <c r="J5">
        <f>I5/I5</f>
        <v>1</v>
      </c>
      <c r="M5">
        <v>12039.56</v>
      </c>
      <c r="N5">
        <v>40.512</v>
      </c>
      <c r="O5">
        <f>N5/N5</f>
        <v>1</v>
      </c>
    </row>
    <row r="6" spans="1:16" s="2" customFormat="1" x14ac:dyDescent="0.2">
      <c r="A6" s="3" t="s">
        <v>13</v>
      </c>
      <c r="B6" s="3"/>
      <c r="F6" s="3" t="s">
        <v>12</v>
      </c>
      <c r="K6" s="3" t="s">
        <v>12</v>
      </c>
      <c r="P6" s="3" t="s">
        <v>12</v>
      </c>
    </row>
    <row r="7" spans="1:16" x14ac:dyDescent="0.2">
      <c r="B7" s="1" t="s">
        <v>11</v>
      </c>
      <c r="C7">
        <v>12355.125</v>
      </c>
      <c r="D7">
        <v>29.832000000000001</v>
      </c>
      <c r="E7">
        <f>D7/D9</f>
        <v>1.6421887041726302</v>
      </c>
      <c r="F7">
        <f>E3/E7</f>
        <v>5.943557796822637E-2</v>
      </c>
      <c r="H7">
        <v>13370.023999999999</v>
      </c>
      <c r="I7">
        <v>25.097999999999999</v>
      </c>
      <c r="J7">
        <f>I7/I9</f>
        <v>0.85150127226463102</v>
      </c>
      <c r="K7">
        <f>J3/J7</f>
        <v>1.368077840875901E-2</v>
      </c>
      <c r="M7">
        <v>15442.539000000001</v>
      </c>
      <c r="N7">
        <v>25.295000000000002</v>
      </c>
      <c r="O7">
        <f>N7/N9</f>
        <v>1.0948794528849066</v>
      </c>
      <c r="P7">
        <f>O3/O7</f>
        <v>1.5646221739867665E-2</v>
      </c>
    </row>
    <row r="8" spans="1:16" x14ac:dyDescent="0.2">
      <c r="B8" s="1" t="s">
        <v>10</v>
      </c>
      <c r="C8">
        <v>11893.811</v>
      </c>
      <c r="D8">
        <v>28.718</v>
      </c>
      <c r="E8">
        <f>D8/D9</f>
        <v>1.5808653528569856</v>
      </c>
      <c r="F8">
        <f>E4/E8</f>
        <v>0.20486976326393136</v>
      </c>
      <c r="H8">
        <v>15285.681</v>
      </c>
      <c r="I8">
        <v>28.693999999999999</v>
      </c>
      <c r="J8">
        <f>I8/I9</f>
        <v>0.97350296861747232</v>
      </c>
      <c r="K8">
        <f>J4/J8</f>
        <v>0.2724139695532421</v>
      </c>
      <c r="M8">
        <v>14683.832</v>
      </c>
      <c r="N8">
        <v>24.052</v>
      </c>
      <c r="O8">
        <f>N8/N9</f>
        <v>1.0410769164177811</v>
      </c>
      <c r="P8">
        <f>O4/O8</f>
        <v>0.30922720484960314</v>
      </c>
    </row>
    <row r="9" spans="1:16" x14ac:dyDescent="0.2">
      <c r="B9" s="1" t="s">
        <v>2</v>
      </c>
      <c r="C9">
        <v>7523.3969999999999</v>
      </c>
      <c r="D9">
        <v>18.166</v>
      </c>
      <c r="E9">
        <f>D9/D9</f>
        <v>1</v>
      </c>
      <c r="F9">
        <f>E5/E9</f>
        <v>1</v>
      </c>
      <c r="H9">
        <v>15701.316999999999</v>
      </c>
      <c r="I9">
        <v>29.475000000000001</v>
      </c>
      <c r="J9">
        <f>I9/I9</f>
        <v>1</v>
      </c>
      <c r="K9">
        <f>J5/J9</f>
        <v>1</v>
      </c>
      <c r="M9">
        <v>14104.418</v>
      </c>
      <c r="N9">
        <v>23.103000000000002</v>
      </c>
      <c r="O9">
        <f>N9/N9</f>
        <v>1</v>
      </c>
      <c r="P9">
        <f>O5/O9</f>
        <v>1</v>
      </c>
    </row>
    <row r="29" spans="2:8" x14ac:dyDescent="0.2">
      <c r="B29" s="1" t="s">
        <v>2</v>
      </c>
      <c r="C29" s="1" t="s">
        <v>11</v>
      </c>
      <c r="D29" s="1" t="s">
        <v>10</v>
      </c>
      <c r="G29" t="s">
        <v>9</v>
      </c>
      <c r="H29" t="s">
        <v>8</v>
      </c>
    </row>
    <row r="30" spans="2:8" x14ac:dyDescent="0.2">
      <c r="B30">
        <v>1</v>
      </c>
      <c r="C30">
        <v>5.943557796822637E-2</v>
      </c>
      <c r="D30">
        <v>0.20486976326393136</v>
      </c>
      <c r="F30" t="s">
        <v>7</v>
      </c>
      <c r="G30">
        <f>_xlfn.T.TEST(C30:C32,B30:B32,1,2)</f>
        <v>1.6803849755855842E-7</v>
      </c>
      <c r="H30">
        <f>_xlfn.T.TEST(C30:C32,D30:D32,1,2)</f>
        <v>1.1962764771689071E-3</v>
      </c>
    </row>
    <row r="31" spans="2:8" x14ac:dyDescent="0.2">
      <c r="B31">
        <v>1</v>
      </c>
      <c r="C31">
        <v>1.368077840875901E-2</v>
      </c>
      <c r="D31">
        <v>0.2724139695532421</v>
      </c>
      <c r="G31" t="s">
        <v>6</v>
      </c>
      <c r="H31" t="s">
        <v>5</v>
      </c>
    </row>
    <row r="32" spans="2:8" x14ac:dyDescent="0.2">
      <c r="B32">
        <v>1</v>
      </c>
      <c r="C32">
        <v>1.5646221739867665E-2</v>
      </c>
      <c r="D32">
        <v>0.30922720484960314</v>
      </c>
    </row>
    <row r="34" spans="1:8" x14ac:dyDescent="0.2">
      <c r="A34" t="s">
        <v>4</v>
      </c>
      <c r="B34">
        <f>AVERAGE(B30:B32)</f>
        <v>1</v>
      </c>
      <c r="C34">
        <f>AVERAGE(C30:C32)</f>
        <v>2.9587526038951015E-2</v>
      </c>
      <c r="D34">
        <f>AVERAGE(D30:D32)</f>
        <v>0.2621703125555922</v>
      </c>
    </row>
    <row r="35" spans="1:8" x14ac:dyDescent="0.2">
      <c r="A35" t="s">
        <v>3</v>
      </c>
      <c r="B35">
        <f>_xlfn.STDEV.P(B30:B32)</f>
        <v>0</v>
      </c>
      <c r="C35">
        <f>_xlfn.STDEV.P(C30:C32)</f>
        <v>2.1121006839187193E-2</v>
      </c>
      <c r="D35">
        <f>_xlfn.STDEV.P(D30:D32)</f>
        <v>4.3215107582810712E-2</v>
      </c>
    </row>
    <row r="36" spans="1:8" x14ac:dyDescent="0.2">
      <c r="H36" t="s">
        <v>2</v>
      </c>
    </row>
    <row r="37" spans="1:8" x14ac:dyDescent="0.2">
      <c r="H37" t="s">
        <v>1</v>
      </c>
    </row>
    <row r="38" spans="1:8" x14ac:dyDescent="0.2">
      <c r="H38" t="s">
        <v>0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2023-05-09T12:13:05Z</dcterms:created>
  <dcterms:modified xsi:type="dcterms:W3CDTF">2023-05-09T12:13:35Z</dcterms:modified>
</cp:coreProperties>
</file>